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fileSharing readOnlyRecommended="1"/>
  <x:workbookPr defaultThemeVersion="166925"/>
  <mc:AlternateContent xmlns:mc="http://schemas.openxmlformats.org/markup-compatibility/2006">
    <mc:Choice Requires="x15">
      <x15ac:absPath xmlns:x15ac="http://schemas.microsoft.com/office/spreadsheetml/2010/11/ac" url="Z:\1 - PUC Dockets\56799 - Reiter - Tesoro\Application\"/>
    </mc:Choice>
  </mc:AlternateContent>
  <xr:revisionPtr revIDLastSave="0" documentId="8_{98DCE226-7652-4B11-942C-7C71B8B36E36}" xr6:coauthVersionLast="47" xr6:coauthVersionMax="47" xr10:uidLastSave="{00000000-0000-0000-0000-000000000000}"/>
  <x:bookViews>
    <x:workbookView xWindow="-120" yWindow="-120" windowWidth="29040" windowHeight="15840" tabRatio="739" xr2:uid="{DF00A633-60BC-4AF3-9FCF-0F4E949449E4}"/>
  </x:bookViews>
  <x:sheets>
    <x:sheet name="REITER-TESORO 345 KV" sheetId="2" r:id="rId1"/>
  </x:sheets>
  <x:definedNames>
    <x:definedName name="_xlnm.Print_Area" localSheetId="0">'REITER-TESORO 345 KV'!$A$1:$V$11</x:definedName>
    <x:definedName name="_xlnm.Print_Titles" localSheetId="0">'REITER-TESORO 345 KV'!$A:$A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V11" i="2" l="1"/>
  <x:c r="U11" i="2"/>
  <x:c r="T11" i="2"/>
  <x:c r="S11" i="2"/>
  <x:c r="R11" i="2"/>
  <x:c r="Q11" i="2"/>
  <x:c r="P11" i="2"/>
  <x:c r="O11" i="2"/>
  <x:c r="N11" i="2"/>
  <x:c r="M11" i="2"/>
  <x:c r="L11" i="2"/>
  <x:c r="K11" i="2"/>
  <x:c r="J11" i="2"/>
  <x:c r="I11" i="2"/>
  <x:c r="H11" i="2"/>
  <x:c r="G11" i="2"/>
  <x:c r="F11" i="2"/>
  <x:c r="E11" i="2"/>
  <x:c r="D11" i="2"/>
  <x:c r="C11" i="2"/>
  <x:c r="B11" i="2"/>
</x:calcChain>
</file>

<file path=xl/sharedStrings.xml><?xml version="1.0" encoding="utf-8"?>
<x:sst xmlns:x="http://schemas.openxmlformats.org/spreadsheetml/2006/main" count="31" uniqueCount="31">
  <x:si>
    <x:t>Route 1</x:t>
  </x:si>
  <x:si>
    <x:t>Route 4</x:t>
  </x:si>
  <x:si>
    <x:t>Route 5</x:t>
  </x:si>
  <x:si>
    <x:t>Route 6</x:t>
  </x:si>
  <x:si>
    <x:t>Route 7</x:t>
  </x:si>
  <x:si>
    <x:t>Route 10</x:t>
  </x:si>
  <x:si>
    <x:t>Route 13</x:t>
  </x:si>
  <x:si>
    <x:t>Route 14</x:t>
  </x:si>
  <x:si>
    <x:t>Route 15</x:t>
  </x:si>
  <x:si>
    <x:t>Route 27</x:t>
  </x:si>
  <x:si>
    <x:t>Route 46</x:t>
  </x:si>
  <x:si>
    <x:t>Route 50</x:t>
  </x:si>
  <x:si>
    <x:t>Route 52</x:t>
  </x:si>
  <x:si>
    <x:t>Route 53</x:t>
  </x:si>
  <x:si>
    <x:t>Route 61</x:t>
  </x:si>
  <x:si>
    <x:t>Route 65</x:t>
  </x:si>
  <x:si>
    <x:t>Route 66</x:t>
  </x:si>
  <x:si>
    <x:t>Route 73</x:t>
  </x:si>
  <x:si>
    <x:t>Route 88</x:t>
  </x:si>
  <x:si>
    <x:t>Right-of-way and
 Land Acquisition</x:t>
  </x:si>
  <x:si>
    <x:t>Engineering and
Design (Utility)</x:t>
  </x:si>
  <x:si>
    <x:t>Engineering and
Design (Contract)</x:t>
  </x:si>
  <x:si>
    <x:t xml:space="preserve">Procurement of Material
and Equipment
(including stores) </x:t>
  </x:si>
  <x:si>
    <x:t>Construction of
Facilities (Utility)</x:t>
  </x:si>
  <x:si>
    <x:t>Construction of
Facilities (Contract)</x:t>
  </x:si>
  <x:si>
    <x:t>Other (all costs not included
in the above categories)</x:t>
  </x:si>
  <x:si>
    <x:t>Estimated Total
Transmission Line Cost</x:t>
  </x:si>
  <x:si>
    <x:t>Estimated Oncor Substation
Facilities Cost</x:t>
  </x:si>
  <x:si>
    <x:t>Estimated Total
Project Cost</x:t>
  </x:si>
  <x:si>
    <x:t>Route 106</x:t>
  </x:si>
  <x:si>
    <x:t>Route 123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</x:si>
</x:sst>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44" formatCode="_(&quot;$&quot;* #,##0.00_);_(&quot;$&quot;* \(#,##0.00\);_(&quot;$&quot;* &quot;-&quot;??_);_(@_)"/>
    <x:numFmt numFmtId="164" formatCode="_(&quot;$&quot;* #,##0_);_(&quot;$&quot;* \(#,##0\);_(&quot;$&quot;* &quot;-&quot;??_);_(@_)"/>
  </x:numFmts>
  <x:fonts count="5" x14ac:knownFonts="1"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b/>
      <x:sz val="11"/>
      <x:color theme="1"/>
      <x:name val="Arial"/>
      <x:family val="2"/>
    </x:font>
    <x:font>
      <x:sz val="11"/>
      <x:color theme="1"/>
      <x:name val="Arial"/>
      <x:family val="2"/>
    </x:font>
    <x:font>
      <x:sz val="11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double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3">
    <x:xf numFmtId="0" fontId="0" fillId="0" borderId="0"/>
    <x:xf numFmtId="0" fontId="1" fillId="0" borderId="0"/>
    <x:xf numFmtId="44" fontId="1" fillId="0" borderId="0" applyFont="0" applyFill="0" applyBorder="0" applyAlignment="0" applyProtection="0"/>
  </x:cellStyleXfs>
  <x:cellXfs count="12">
    <x:xf numFmtId="0" fontId="0" fillId="0" borderId="0" xfId="0"/>
    <x:xf numFmtId="0" fontId="2" fillId="0" borderId="1" xfId="1" applyFont="1" applyBorder="1" applyAlignment="1">
      <x:alignment horizontal="center" wrapText="1"/>
    </x:xf>
    <x:xf numFmtId="0" fontId="2" fillId="0" borderId="1" xfId="1" applyFont="1" applyBorder="1" applyAlignment="1">
      <x:alignment horizontal="center"/>
    </x:xf>
    <x:xf numFmtId="0" fontId="3" fillId="0" borderId="2" xfId="1" applyFont="1" applyBorder="1" applyAlignment="1">
      <x:alignment horizontal="center" wrapText="1"/>
    </x:xf>
    <x:xf numFmtId="164" fontId="4" fillId="0" borderId="2" xfId="2" applyNumberFormat="1" applyFont="1" applyFill="1" applyBorder="1"/>
    <x:xf numFmtId="0" fontId="3" fillId="0" borderId="3" xfId="1" applyFont="1" applyBorder="1" applyAlignment="1">
      <x:alignment horizontal="center" wrapText="1"/>
    </x:xf>
    <x:xf numFmtId="164" fontId="4" fillId="0" borderId="3" xfId="2" applyNumberFormat="1" applyFont="1" applyFill="1" applyBorder="1"/>
    <x:xf numFmtId="0" fontId="3" fillId="0" borderId="1" xfId="1" applyFont="1" applyBorder="1" applyAlignment="1">
      <x:alignment horizontal="center" wrapText="1"/>
    </x:xf>
    <x:xf numFmtId="44" fontId="4" fillId="0" borderId="1" xfId="2" applyFont="1" applyFill="1" applyBorder="1" applyAlignment="1">
      <x:alignment horizontal="left"/>
    </x:xf>
    <x:xf numFmtId="0" fontId="2" fillId="0" borderId="2" xfId="1" applyFont="1" applyBorder="1" applyAlignment="1">
      <x:alignment horizontal="center" wrapText="1"/>
    </x:xf>
    <x:xf numFmtId="164" fontId="2" fillId="0" borderId="2" xfId="2" applyNumberFormat="1" applyFont="1" applyFill="1" applyBorder="1"/>
    <x:xf numFmtId="164" fontId="4" fillId="0" borderId="1" xfId="2" applyNumberFormat="1" applyFont="1" applyFill="1" applyBorder="1"/>
  </x:cellXfs>
  <x:cellStyles count="3">
    <x:cellStyle name="Currency 3" xfId="2" xr:uid="{572EF3DB-6687-456F-9CD4-E29F45C0992E}"/>
    <x:cellStyle name="Normal" xfId="0" builtinId="0"/>
    <x:cellStyle name="Normal 10" xfId="1" xr:uid="{064BDEB4-72D3-442E-80BE-A1BBEDC8809D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1A82C82-347E-4A90-975E-EF380FAD48D9}" mc:Ignorable="x14ac xr xr2 xr3">
  <x:dimension ref="A1:V11"/>
  <x:sheetViews>
    <x:sheetView tabSelected="1" zoomScale="80" zoomScaleNormal="80" workbookViewId="0">
      <x:pane xSplit="1" ySplit="1" topLeftCell="D2" activePane="bottomRight" state="frozen"/>
      <x:selection pane="topRight" activeCell="B1" sqref="B1"/>
      <x:selection pane="bottomLeft" activeCell="A2" sqref="A2"/>
      <x:selection pane="bottomRight" activeCell="J7" sqref="J7"/>
    </x:sheetView>
  </x:sheetViews>
  <x:sheetFormatPr defaultRowHeight="15" x14ac:dyDescent="0.25"/>
  <x:cols>
    <x:col min="1" max="1" width="30" customWidth="1"/>
    <x:col min="2" max="2" width="19.28515625" customWidth="1"/>
    <x:col min="3" max="3" width="17.140625" customWidth="1"/>
    <x:col min="4" max="4" width="15.5703125" customWidth="1"/>
    <x:col min="5" max="5" width="15.85546875" customWidth="1"/>
    <x:col min="6" max="6" width="16.42578125" customWidth="1"/>
    <x:col min="7" max="7" width="16" customWidth="1"/>
    <x:col min="8" max="8" width="15.5703125" customWidth="1"/>
    <x:col min="9" max="9" width="16.5703125" customWidth="1"/>
    <x:col min="10" max="10" width="15.85546875" customWidth="1"/>
    <x:col min="11" max="11" width="15.5703125" customWidth="1"/>
    <x:col min="12" max="12" width="15.140625" customWidth="1"/>
    <x:col min="13" max="22" width="15.5703125" customWidth="1"/>
  </x:cols>
  <x:sheetData>
    <x:row r="1" spans="1:22" ht="15.75" thickBot="1" x14ac:dyDescent="0.3">
      <x:c r="A1" s="1"/>
      <x:c r="B1" s="2" t="s">
        <x:v>0</x:v>
      </x:c>
      <x:c r="C1" s="2" t="s">
        <x:v>1</x:v>
      </x:c>
      <x:c r="D1" s="2" t="s">
        <x:v>2</x:v>
      </x:c>
      <x:c r="E1" s="2" t="s">
        <x:v>3</x:v>
      </x:c>
      <x:c r="F1" s="2" t="s">
        <x:v>4</x:v>
      </x:c>
      <x:c r="G1" s="2" t="s">
        <x:v>5</x:v>
      </x:c>
      <x:c r="H1" s="2" t="s">
        <x:v>6</x:v>
      </x:c>
      <x:c r="I1" s="2" t="s">
        <x:v>7</x:v>
      </x:c>
      <x:c r="J1" s="2" t="s">
        <x:v>8</x:v>
      </x:c>
      <x:c r="K1" s="2" t="s">
        <x:v>9</x:v>
      </x:c>
      <x:c r="L1" s="2" t="s">
        <x:v>10</x:v>
      </x:c>
      <x:c r="M1" s="2" t="s">
        <x:v>11</x:v>
      </x:c>
      <x:c r="N1" s="2" t="s">
        <x:v>12</x:v>
      </x:c>
      <x:c r="O1" s="2" t="s">
        <x:v>13</x:v>
      </x:c>
      <x:c r="P1" s="2" t="s">
        <x:v>14</x:v>
      </x:c>
      <x:c r="Q1" s="2" t="s">
        <x:v>15</x:v>
      </x:c>
      <x:c r="R1" s="2" t="s">
        <x:v>16</x:v>
      </x:c>
      <x:c r="S1" s="2" t="s">
        <x:v>17</x:v>
      </x:c>
      <x:c r="T1" s="2" t="s">
        <x:v>18</x:v>
      </x:c>
      <x:c r="U1" s="2" t="s">
        <x:v>29</x:v>
      </x:c>
      <x:c r="V1" s="2" t="s">
        <x:v>30</x:v>
      </x:c>
    </x:row>
    <x:row r="2" spans="1:22" ht="33" customHeight="1" thickTop="1" x14ac:dyDescent="0.25">
      <x:c r="A2" s="3" t="s">
        <x:v>19</x:v>
      </x:c>
      <x:c r="B2" s="4">
        <x:v>1444000</x:v>
      </x:c>
      <x:c r="C2" s="4">
        <x:v>1420000</x:v>
      </x:c>
      <x:c r="D2" s="4">
        <x:v>1410000</x:v>
      </x:c>
      <x:c r="E2" s="4">
        <x:v>1413000</x:v>
      </x:c>
      <x:c r="F2" s="4">
        <x:v>1443000</x:v>
      </x:c>
      <x:c r="G2" s="4">
        <x:v>1444000</x:v>
      </x:c>
      <x:c r="H2" s="4">
        <x:v>1441000</x:v>
      </x:c>
      <x:c r="I2" s="4">
        <x:v>1550000</x:v>
      </x:c>
      <x:c r="J2" s="4">
        <x:v>1456000</x:v>
      </x:c>
      <x:c r="K2" s="4">
        <x:v>1347000</x:v>
      </x:c>
      <x:c r="L2" s="4">
        <x:v>1475000</x:v>
      </x:c>
      <x:c r="M2" s="4">
        <x:v>1603000</x:v>
      </x:c>
      <x:c r="N2" s="4">
        <x:v>1348000</x:v>
      </x:c>
      <x:c r="O2" s="4">
        <x:v>1357000</x:v>
      </x:c>
      <x:c r="P2" s="4">
        <x:v>1323000</x:v>
      </x:c>
      <x:c r="Q2" s="4">
        <x:v>1451000</x:v>
      </x:c>
      <x:c r="R2" s="4">
        <x:v>1357000</x:v>
      </x:c>
      <x:c r="S2" s="4">
        <x:v>1360000</x:v>
      </x:c>
      <x:c r="T2" s="4">
        <x:v>1371000</x:v>
      </x:c>
      <x:c r="U2" s="4">
        <x:v>1503000</x:v>
      </x:c>
      <x:c r="V2" s="4">
        <x:v>1468000</x:v>
      </x:c>
    </x:row>
    <x:row r="3" spans="1:22" ht="33" customHeight="1" x14ac:dyDescent="0.25">
      <x:c r="A3" s="5" t="s">
        <x:v>20</x:v>
      </x:c>
      <x:c r="B3" s="6">
        <x:v>0</x:v>
      </x:c>
      <x:c r="C3" s="6">
        <x:v>0</x:v>
      </x:c>
      <x:c r="D3" s="6">
        <x:v>0</x:v>
      </x:c>
      <x:c r="E3" s="6">
        <x:v>0</x:v>
      </x:c>
      <x:c r="F3" s="6">
        <x:v>0</x:v>
      </x:c>
      <x:c r="G3" s="6">
        <x:v>0</x:v>
      </x:c>
      <x:c r="H3" s="6">
        <x:v>0</x:v>
      </x:c>
      <x:c r="I3" s="6">
        <x:v>0</x:v>
      </x:c>
      <x:c r="J3" s="6">
        <x:v>0</x:v>
      </x:c>
      <x:c r="K3" s="6">
        <x:v>0</x:v>
      </x:c>
      <x:c r="L3" s="6">
        <x:v>0</x:v>
      </x:c>
      <x:c r="M3" s="6">
        <x:v>0</x:v>
      </x:c>
      <x:c r="N3" s="6">
        <x:v>0</x:v>
      </x:c>
      <x:c r="O3" s="6">
        <x:v>0</x:v>
      </x:c>
      <x:c r="P3" s="6">
        <x:v>0</x:v>
      </x:c>
      <x:c r="Q3" s="6">
        <x:v>0</x:v>
      </x:c>
      <x:c r="R3" s="6">
        <x:v>0</x:v>
      </x:c>
      <x:c r="S3" s="6">
        <x:v>0</x:v>
      </x:c>
      <x:c r="T3" s="6">
        <x:v>0</x:v>
      </x:c>
      <x:c r="U3" s="6">
        <x:v>0</x:v>
      </x:c>
      <x:c r="V3" s="6">
        <x:v>0</x:v>
      </x:c>
    </x:row>
    <x:row r="4" spans="1:22" ht="33" customHeight="1" x14ac:dyDescent="0.25">
      <x:c r="A4" s="5" t="s">
        <x:v>21</x:v>
      </x:c>
      <x:c r="B4" s="6">
        <x:v>1287000</x:v>
      </x:c>
      <x:c r="C4" s="6">
        <x:v>1279000</x:v>
      </x:c>
      <x:c r="D4" s="6">
        <x:v>1275000</x:v>
      </x:c>
      <x:c r="E4" s="6">
        <x:v>1273000</x:v>
      </x:c>
      <x:c r="F4" s="6">
        <x:v>1287000</x:v>
      </x:c>
      <x:c r="G4" s="6">
        <x:v>1287000</x:v>
      </x:c>
      <x:c r="H4" s="6">
        <x:v>1315000</x:v>
      </x:c>
      <x:c r="I4" s="6">
        <x:v>1315000</x:v>
      </x:c>
      <x:c r="J4" s="6">
        <x:v>1320000</x:v>
      </x:c>
      <x:c r="K4" s="6">
        <x:v>1288000</x:v>
      </x:c>
      <x:c r="L4" s="6">
        <x:v>1262000</x:v>
      </x:c>
      <x:c r="M4" s="6">
        <x:v>1269000</x:v>
      </x:c>
      <x:c r="N4" s="6">
        <x:v>1267000</x:v>
      </x:c>
      <x:c r="O4" s="6">
        <x:v>1274000</x:v>
      </x:c>
      <x:c r="P4" s="6">
        <x:v>1262000</x:v>
      </x:c>
      <x:c r="Q4" s="6">
        <x:v>1269000</x:v>
      </x:c>
      <x:c r="R4" s="6">
        <x:v>1274000</x:v>
      </x:c>
      <x:c r="S4" s="6">
        <x:v>1341000</x:v>
      </x:c>
      <x:c r="T4" s="6">
        <x:v>1325000</x:v>
      </x:c>
      <x:c r="U4" s="6">
        <x:v>1353000</x:v>
      </x:c>
      <x:c r="V4" s="6">
        <x:v>1354000</x:v>
      </x:c>
    </x:row>
    <x:row r="5" spans="1:22" ht="46.5" customHeight="1" x14ac:dyDescent="0.25">
      <x:c r="A5" s="5" t="s">
        <x:v>22</x:v>
      </x:c>
      <x:c r="B5" s="6">
        <x:v>5719000</x:v>
      </x:c>
      <x:c r="C5" s="6">
        <x:v>6003000</x:v>
      </x:c>
      <x:c r="D5" s="6">
        <x:v>6036000</x:v>
      </x:c>
      <x:c r="E5" s="6">
        <x:v>5683000</x:v>
      </x:c>
      <x:c r="F5" s="6">
        <x:v>5718000</x:v>
      </x:c>
      <x:c r="G5" s="6">
        <x:v>5286000</x:v>
      </x:c>
      <x:c r="H5" s="6">
        <x:v>7284000</x:v>
      </x:c>
      <x:c r="I5" s="6">
        <x:v>7627000</x:v>
      </x:c>
      <x:c r="J5" s="6">
        <x:v>6890000</x:v>
      </x:c>
      <x:c r="K5" s="6">
        <x:v>6106000</x:v>
      </x:c>
      <x:c r="L5" s="6">
        <x:v>6538000</x:v>
      </x:c>
      <x:c r="M5" s="6">
        <x:v>6959000</x:v>
      </x:c>
      <x:c r="N5" s="6">
        <x:v>5249000</x:v>
      </x:c>
      <x:c r="O5" s="6">
        <x:v>5788000</x:v>
      </x:c>
      <x:c r="P5" s="6">
        <x:v>6104000</x:v>
      </x:c>
      <x:c r="Q5" s="6">
        <x:v>6958000</x:v>
      </x:c>
      <x:c r="R5" s="6">
        <x:v>5788000</x:v>
      </x:c>
      <x:c r="S5" s="6">
        <x:v>7186000</x:v>
      </x:c>
      <x:c r="T5" s="6">
        <x:v>7447000</x:v>
      </x:c>
      <x:c r="U5" s="6">
        <x:v>8708000</x:v>
      </x:c>
      <x:c r="V5" s="6">
        <x:v>7609000</x:v>
      </x:c>
    </x:row>
    <x:row r="6" spans="1:22" ht="33" customHeight="1" x14ac:dyDescent="0.25">
      <x:c r="A6" s="5" t="s">
        <x:v>23</x:v>
      </x:c>
      <x:c r="B6" s="6">
        <x:v>0</x:v>
      </x:c>
      <x:c r="C6" s="6">
        <x:v>0</x:v>
      </x:c>
      <x:c r="D6" s="6">
        <x:v>0</x:v>
      </x:c>
      <x:c r="E6" s="6">
        <x:v>0</x:v>
      </x:c>
      <x:c r="F6" s="6">
        <x:v>0</x:v>
      </x:c>
      <x:c r="G6" s="6">
        <x:v>0</x:v>
      </x:c>
      <x:c r="H6" s="6">
        <x:v>0</x:v>
      </x:c>
      <x:c r="I6" s="6">
        <x:v>0</x:v>
      </x:c>
      <x:c r="J6" s="6">
        <x:v>0</x:v>
      </x:c>
      <x:c r="K6" s="6">
        <x:v>0</x:v>
      </x:c>
      <x:c r="L6" s="6">
        <x:v>0</x:v>
      </x:c>
      <x:c r="M6" s="6">
        <x:v>0</x:v>
      </x:c>
      <x:c r="N6" s="6">
        <x:v>0</x:v>
      </x:c>
      <x:c r="O6" s="6">
        <x:v>0</x:v>
      </x:c>
      <x:c r="P6" s="6">
        <x:v>0</x:v>
      </x:c>
      <x:c r="Q6" s="6">
        <x:v>0</x:v>
      </x:c>
      <x:c r="R6" s="6">
        <x:v>0</x:v>
      </x:c>
      <x:c r="S6" s="6">
        <x:v>0</x:v>
      </x:c>
      <x:c r="T6" s="6">
        <x:v>0</x:v>
      </x:c>
      <x:c r="U6" s="6">
        <x:v>0</x:v>
      </x:c>
      <x:c r="V6" s="6">
        <x:v>0</x:v>
      </x:c>
    </x:row>
    <x:row r="7" spans="1:22" ht="33" customHeight="1" x14ac:dyDescent="0.25">
      <x:c r="A7" s="5" t="s">
        <x:v>24</x:v>
      </x:c>
      <x:c r="B7" s="4">
        <x:v>11068000</x:v>
      </x:c>
      <x:c r="C7" s="4">
        <x:v>11888000</x:v>
      </x:c>
      <x:c r="D7" s="4">
        <x:v>11944000</x:v>
      </x:c>
      <x:c r="E7" s="4">
        <x:v>11236000</x:v>
      </x:c>
      <x:c r="F7" s="4">
        <x:v>11066000</x:v>
      </x:c>
      <x:c r="G7" s="4">
        <x:v>10098000</x:v>
      </x:c>
      <x:c r="H7" s="4">
        <x:v>14301000</x:v>
      </x:c>
      <x:c r="I7" s="4">
        <x:v>15099000</x:v>
      </x:c>
      <x:c r="J7" s="4">
        <x:v>13437000</x:v>
      </x:c>
      <x:c r="K7" s="4">
        <x:v>11874000</x:v>
      </x:c>
      <x:c r="L7" s="4">
        <x:v>13116000</x:v>
      </x:c>
      <x:c r="M7" s="4">
        <x:v>13905000</x:v>
      </x:c>
      <x:c r="N7" s="4">
        <x:v>10129000</x:v>
      </x:c>
      <x:c r="O7" s="4">
        <x:v>11270000</x:v>
      </x:c>
      <x:c r="P7" s="4">
        <x:v>12145000</x:v>
      </x:c>
      <x:c r="Q7" s="4">
        <x:v>13904000</x:v>
      </x:c>
      <x:c r="R7" s="4">
        <x:v>11270000</x:v>
      </x:c>
      <x:c r="S7" s="4">
        <x:v>13954000</x:v>
      </x:c>
      <x:c r="T7" s="4">
        <x:v>14732000</x:v>
      </x:c>
      <x:c r="U7" s="4">
        <x:v>17230000</x:v>
      </x:c>
      <x:c r="V7" s="4">
        <x:v>14826000</x:v>
      </x:c>
    </x:row>
    <x:row r="8" spans="1:22" ht="33" customHeight="1" thickBot="1" x14ac:dyDescent="0.3">
      <x:c r="A8" s="7" t="s">
        <x:v>25</x:v>
      </x:c>
      <x:c r="B8" s="8">
        <x:v>0</x:v>
      </x:c>
      <x:c r="C8" s="8">
        <x:v>0</x:v>
      </x:c>
      <x:c r="D8" s="8">
        <x:v>0</x:v>
      </x:c>
      <x:c r="E8" s="8">
        <x:v>0</x:v>
      </x:c>
      <x:c r="F8" s="8">
        <x:v>0</x:v>
      </x:c>
      <x:c r="G8" s="8">
        <x:v>0</x:v>
      </x:c>
      <x:c r="H8" s="8">
        <x:v>0</x:v>
      </x:c>
      <x:c r="I8" s="8">
        <x:v>0</x:v>
      </x:c>
      <x:c r="J8" s="8">
        <x:v>0</x:v>
      </x:c>
      <x:c r="K8" s="8">
        <x:v>0</x:v>
      </x:c>
      <x:c r="L8" s="8">
        <x:v>0</x:v>
      </x:c>
      <x:c r="M8" s="8">
        <x:v>0</x:v>
      </x:c>
      <x:c r="N8" s="8">
        <x:v>0</x:v>
      </x:c>
      <x:c r="O8" s="8">
        <x:v>0</x:v>
      </x:c>
      <x:c r="P8" s="8">
        <x:v>0</x:v>
      </x:c>
      <x:c r="Q8" s="8">
        <x:v>0</x:v>
      </x:c>
      <x:c r="R8" s="8">
        <x:v>0</x:v>
      </x:c>
      <x:c r="S8" s="8">
        <x:v>0</x:v>
      </x:c>
      <x:c r="T8" s="8">
        <x:v>0</x:v>
      </x:c>
      <x:c r="U8" s="8">
        <x:v>0</x:v>
      </x:c>
      <x:c r="V8" s="8">
        <x:v>0</x:v>
      </x:c>
    </x:row>
    <x:row r="9" spans="1:22" ht="33" customHeight="1" thickTop="1" x14ac:dyDescent="0.25">
      <x:c r="A9" s="9" t="s">
        <x:v>26</x:v>
      </x:c>
      <x:c r="B9" s="10">
        <x:v>19518000</x:v>
      </x:c>
      <x:c r="C9" s="10">
        <x:v>20590000</x:v>
      </x:c>
      <x:c r="D9" s="10">
        <x:v>20665000</x:v>
      </x:c>
      <x:c r="E9" s="10">
        <x:v>19605000</x:v>
      </x:c>
      <x:c r="F9" s="10">
        <x:v>19514000</x:v>
      </x:c>
      <x:c r="G9" s="10">
        <x:v>18115000</x:v>
      </x:c>
      <x:c r="H9" s="10">
        <x:v>24341000</x:v>
      </x:c>
      <x:c r="I9" s="10">
        <x:v>25591000</x:v>
      </x:c>
      <x:c r="J9" s="10">
        <x:v>23103000</x:v>
      </x:c>
      <x:c r="K9" s="10">
        <x:v>20615000</x:v>
      </x:c>
      <x:c r="L9" s="10">
        <x:v>22391000</x:v>
      </x:c>
      <x:c r="M9" s="10">
        <x:v>23736000</x:v>
      </x:c>
      <x:c r="N9" s="10">
        <x:v>17993000</x:v>
      </x:c>
      <x:c r="O9" s="10">
        <x:v>19689000</x:v>
      </x:c>
      <x:c r="P9" s="10">
        <x:v>20834000</x:v>
      </x:c>
      <x:c r="Q9" s="10">
        <x:v>23582000</x:v>
      </x:c>
      <x:c r="R9" s="10">
        <x:v>19689000</x:v>
      </x:c>
      <x:c r="S9" s="10">
        <x:v>23841000</x:v>
      </x:c>
      <x:c r="T9" s="10">
        <x:v>24875000</x:v>
      </x:c>
      <x:c r="U9" s="10">
        <x:v>28794000</x:v>
      </x:c>
      <x:c r="V9" s="10">
        <x:v>25257000</x:v>
      </x:c>
    </x:row>
    <x:row r="10" spans="1:22" ht="33" customHeight="1" thickBot="1" x14ac:dyDescent="0.3">
      <x:c r="A10" s="7" t="s">
        <x:v>27</x:v>
      </x:c>
      <x:c r="B10" s="11">
        <x:v>5425000</x:v>
      </x:c>
      <x:c r="C10" s="11">
        <x:v>5425000</x:v>
      </x:c>
      <x:c r="D10" s="11">
        <x:v>5425000</x:v>
      </x:c>
      <x:c r="E10" s="11">
        <x:v>5425000</x:v>
      </x:c>
      <x:c r="F10" s="11">
        <x:v>5425000</x:v>
      </x:c>
      <x:c r="G10" s="11">
        <x:v>5425000</x:v>
      </x:c>
      <x:c r="H10" s="11">
        <x:v>5425000</x:v>
      </x:c>
      <x:c r="I10" s="11">
        <x:v>5425000</x:v>
      </x:c>
      <x:c r="J10" s="11">
        <x:v>5425000</x:v>
      </x:c>
      <x:c r="K10" s="11">
        <x:v>5425000</x:v>
      </x:c>
      <x:c r="L10" s="11">
        <x:v>5425000</x:v>
      </x:c>
      <x:c r="M10" s="11">
        <x:v>5425000</x:v>
      </x:c>
      <x:c r="N10" s="11">
        <x:v>5425000</x:v>
      </x:c>
      <x:c r="O10" s="11">
        <x:v>5425000</x:v>
      </x:c>
      <x:c r="P10" s="11">
        <x:v>5425000</x:v>
      </x:c>
      <x:c r="Q10" s="11">
        <x:v>5425000</x:v>
      </x:c>
      <x:c r="R10" s="11">
        <x:v>5425000</x:v>
      </x:c>
      <x:c r="S10" s="11">
        <x:v>5425000</x:v>
      </x:c>
      <x:c r="T10" s="11">
        <x:v>5425000</x:v>
      </x:c>
      <x:c r="U10" s="11">
        <x:v>5425000</x:v>
      </x:c>
      <x:c r="V10" s="11">
        <x:v>5425000</x:v>
      </x:c>
    </x:row>
    <x:row r="11" spans="1:22" ht="33" customHeight="1" thickTop="1" x14ac:dyDescent="0.25">
      <x:c r="A11" s="9" t="s">
        <x:v>28</x:v>
      </x:c>
      <x:c r="B11" s="10">
        <x:f>SUM(B9,B10)</x:f>
        <x:v>24943000</x:v>
      </x:c>
      <x:c r="C11" s="10">
        <x:f>SUM(C9,C10)</x:f>
        <x:v>26015000</x:v>
      </x:c>
      <x:c r="D11" s="10">
        <x:f>SUM(D9,D10)</x:f>
        <x:v>26090000</x:v>
      </x:c>
      <x:c r="E11" s="10">
        <x:f>SUM(E9,E10)</x:f>
        <x:v>25030000</x:v>
      </x:c>
      <x:c r="F11" s="10">
        <x:f t="shared" ref="F11:V11" si="0">SUM(F9:F10)</x:f>
        <x:v>24939000</x:v>
      </x:c>
      <x:c r="G11" s="10">
        <x:f t="shared" si="0"/>
        <x:v>23540000</x:v>
      </x:c>
      <x:c r="H11" s="10">
        <x:f t="shared" si="0"/>
        <x:v>29766000</x:v>
      </x:c>
      <x:c r="I11" s="10">
        <x:f t="shared" si="0"/>
        <x:v>31016000</x:v>
      </x:c>
      <x:c r="J11" s="10">
        <x:f t="shared" si="0"/>
        <x:v>28528000</x:v>
      </x:c>
      <x:c r="K11" s="10">
        <x:f t="shared" si="0"/>
        <x:v>26040000</x:v>
      </x:c>
      <x:c r="L11" s="10">
        <x:f t="shared" si="0"/>
        <x:v>27816000</x:v>
      </x:c>
      <x:c r="M11" s="10">
        <x:f t="shared" si="0"/>
        <x:v>29161000</x:v>
      </x:c>
      <x:c r="N11" s="10">
        <x:f t="shared" si="0"/>
        <x:v>23418000</x:v>
      </x:c>
      <x:c r="O11" s="10">
        <x:f t="shared" si="0"/>
        <x:v>25114000</x:v>
      </x:c>
      <x:c r="P11" s="10">
        <x:f t="shared" si="0"/>
        <x:v>26259000</x:v>
      </x:c>
      <x:c r="Q11" s="10">
        <x:f t="shared" si="0"/>
        <x:v>29007000</x:v>
      </x:c>
      <x:c r="R11" s="10">
        <x:f t="shared" si="0"/>
        <x:v>25114000</x:v>
      </x:c>
      <x:c r="S11" s="10">
        <x:f t="shared" si="0"/>
        <x:v>29266000</x:v>
      </x:c>
      <x:c r="T11" s="10">
        <x:f t="shared" si="0"/>
        <x:v>30300000</x:v>
      </x:c>
      <x:c r="U11" s="10">
        <x:f t="shared" si="0"/>
        <x:v>34219000</x:v>
      </x:c>
      <x:c r="V11" s="10">
        <x:f t="shared" si="0"/>
        <x:v>30682000</x:v>
      </x:c>
    </x:row>
  </x:sheetData>
  <x:pageMargins left="0.95" right="0.7" top="1.75" bottom="0.75" header="1.3" footer="0.3"/>
  <x:pageSetup scale="73" fitToHeight="0" orientation="landscape" r:id="rId1"/>
  <x:headerFooter>
    <x:oddHeader>&amp;L&amp;"Arial,Bold"PROPOSED REITER SWITCH - TESORO SWITCH 345 KV TRANSMISSION LINE PROJECT
ATTACHMENT NO. 3 - COST ESTIMATES</x:oddHeader>
    <x:oddFooter>&amp;CPage &amp;P of &amp;N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